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finio\Google Drive\UMD\DHCD Housing Needs Assessment\NCSG Data Phase 1 - DHCD Upload\"/>
    </mc:Choice>
  </mc:AlternateContent>
  <bookViews>
    <workbookView xWindow="0" yWindow="0" windowWidth="28800" windowHeight="11700" activeTab="1"/>
  </bookViews>
  <sheets>
    <sheet name="Information" sheetId="2" r:id="rId1"/>
    <sheet name="Household income projection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" i="1" l="1"/>
  <c r="P4" i="1"/>
  <c r="Q4" i="1"/>
  <c r="R4" i="1"/>
  <c r="S4" i="1"/>
  <c r="T4" i="1"/>
  <c r="U4" i="1"/>
  <c r="V4" i="1"/>
  <c r="O5" i="1"/>
  <c r="P5" i="1"/>
  <c r="Q5" i="1"/>
  <c r="R5" i="1"/>
  <c r="S5" i="1"/>
  <c r="T5" i="1"/>
  <c r="U5" i="1"/>
  <c r="V5" i="1"/>
  <c r="O6" i="1"/>
  <c r="P6" i="1"/>
  <c r="Q6" i="1"/>
  <c r="R6" i="1"/>
  <c r="S6" i="1"/>
  <c r="T6" i="1"/>
  <c r="U6" i="1"/>
  <c r="V6" i="1"/>
  <c r="O7" i="1"/>
  <c r="P7" i="1"/>
  <c r="Q7" i="1"/>
  <c r="R7" i="1"/>
  <c r="S7" i="1"/>
  <c r="T7" i="1"/>
  <c r="U7" i="1"/>
  <c r="V7" i="1"/>
  <c r="O8" i="1"/>
  <c r="P8" i="1"/>
  <c r="Q8" i="1"/>
  <c r="R8" i="1"/>
  <c r="S8" i="1"/>
  <c r="T8" i="1"/>
  <c r="U8" i="1"/>
  <c r="V8" i="1"/>
  <c r="O9" i="1"/>
  <c r="P9" i="1"/>
  <c r="Q9" i="1"/>
  <c r="R9" i="1"/>
  <c r="S9" i="1"/>
  <c r="T9" i="1"/>
  <c r="U9" i="1"/>
  <c r="V9" i="1"/>
  <c r="O10" i="1"/>
  <c r="P10" i="1"/>
  <c r="Q10" i="1"/>
  <c r="R10" i="1"/>
  <c r="S10" i="1"/>
  <c r="T10" i="1"/>
  <c r="U10" i="1"/>
  <c r="V10" i="1"/>
  <c r="O11" i="1"/>
  <c r="P11" i="1"/>
  <c r="Q11" i="1"/>
  <c r="R11" i="1"/>
  <c r="S11" i="1"/>
  <c r="T11" i="1"/>
  <c r="U11" i="1"/>
  <c r="V11" i="1"/>
  <c r="O12" i="1"/>
  <c r="P12" i="1"/>
  <c r="Q12" i="1"/>
  <c r="R12" i="1"/>
  <c r="S12" i="1"/>
  <c r="T12" i="1"/>
  <c r="U12" i="1"/>
  <c r="V12" i="1"/>
  <c r="O13" i="1"/>
  <c r="P13" i="1"/>
  <c r="Q13" i="1"/>
  <c r="R13" i="1"/>
  <c r="S13" i="1"/>
  <c r="T13" i="1"/>
  <c r="U13" i="1"/>
  <c r="V13" i="1"/>
  <c r="O14" i="1"/>
  <c r="P14" i="1"/>
  <c r="Q14" i="1"/>
  <c r="R14" i="1"/>
  <c r="S14" i="1"/>
  <c r="T14" i="1"/>
  <c r="U14" i="1"/>
  <c r="V14" i="1"/>
  <c r="O15" i="1"/>
  <c r="P15" i="1"/>
  <c r="Q15" i="1"/>
  <c r="R15" i="1"/>
  <c r="S15" i="1"/>
  <c r="T15" i="1"/>
  <c r="U15" i="1"/>
  <c r="V15" i="1"/>
  <c r="O16" i="1"/>
  <c r="P16" i="1"/>
  <c r="Q16" i="1"/>
  <c r="R16" i="1"/>
  <c r="S16" i="1"/>
  <c r="T16" i="1"/>
  <c r="U16" i="1"/>
  <c r="V16" i="1"/>
  <c r="O17" i="1"/>
  <c r="P17" i="1"/>
  <c r="Q17" i="1"/>
  <c r="R17" i="1"/>
  <c r="S17" i="1"/>
  <c r="T17" i="1"/>
  <c r="U17" i="1"/>
  <c r="V17" i="1"/>
  <c r="O18" i="1"/>
  <c r="P18" i="1"/>
  <c r="Q18" i="1"/>
  <c r="R18" i="1"/>
  <c r="S18" i="1"/>
  <c r="T18" i="1"/>
  <c r="U18" i="1"/>
  <c r="V18" i="1"/>
  <c r="O19" i="1"/>
  <c r="P19" i="1"/>
  <c r="Q19" i="1"/>
  <c r="R19" i="1"/>
  <c r="S19" i="1"/>
  <c r="T19" i="1"/>
  <c r="U19" i="1"/>
  <c r="V19" i="1"/>
  <c r="O20" i="1"/>
  <c r="P20" i="1"/>
  <c r="Q20" i="1"/>
  <c r="R20" i="1"/>
  <c r="S20" i="1"/>
  <c r="T20" i="1"/>
  <c r="U20" i="1"/>
  <c r="V20" i="1"/>
  <c r="O21" i="1"/>
  <c r="P21" i="1"/>
  <c r="Q21" i="1"/>
  <c r="R21" i="1"/>
  <c r="S21" i="1"/>
  <c r="T21" i="1"/>
  <c r="U21" i="1"/>
  <c r="V21" i="1"/>
  <c r="O22" i="1"/>
  <c r="P22" i="1"/>
  <c r="Q22" i="1"/>
  <c r="R22" i="1"/>
  <c r="S22" i="1"/>
  <c r="T22" i="1"/>
  <c r="U22" i="1"/>
  <c r="V22" i="1"/>
  <c r="O23" i="1"/>
  <c r="P23" i="1"/>
  <c r="Q23" i="1"/>
  <c r="R23" i="1"/>
  <c r="S23" i="1"/>
  <c r="T23" i="1"/>
  <c r="U23" i="1"/>
  <c r="V23" i="1"/>
  <c r="O24" i="1"/>
  <c r="P24" i="1"/>
  <c r="Q24" i="1"/>
  <c r="R24" i="1"/>
  <c r="S24" i="1"/>
  <c r="T24" i="1"/>
  <c r="U24" i="1"/>
  <c r="V24" i="1"/>
  <c r="O25" i="1"/>
  <c r="P25" i="1"/>
  <c r="Q25" i="1"/>
  <c r="R25" i="1"/>
  <c r="S25" i="1"/>
  <c r="T25" i="1"/>
  <c r="U25" i="1"/>
  <c r="V25" i="1"/>
  <c r="O26" i="1"/>
  <c r="P26" i="1"/>
  <c r="Q26" i="1"/>
  <c r="R26" i="1"/>
  <c r="S26" i="1"/>
  <c r="T26" i="1"/>
  <c r="U26" i="1"/>
  <c r="V26" i="1"/>
  <c r="O27" i="1"/>
  <c r="P27" i="1"/>
  <c r="Q27" i="1"/>
  <c r="R27" i="1"/>
  <c r="S27" i="1"/>
  <c r="T27" i="1"/>
  <c r="U27" i="1"/>
  <c r="V27" i="1"/>
  <c r="O32" i="1"/>
  <c r="P32" i="1"/>
  <c r="Q32" i="1"/>
  <c r="R32" i="1"/>
  <c r="O33" i="1"/>
  <c r="P33" i="1"/>
  <c r="Q33" i="1"/>
  <c r="R33" i="1"/>
  <c r="O34" i="1"/>
  <c r="P34" i="1"/>
  <c r="Q34" i="1"/>
  <c r="R34" i="1"/>
  <c r="O35" i="1"/>
  <c r="P35" i="1"/>
  <c r="Q35" i="1"/>
  <c r="R35" i="1"/>
  <c r="O36" i="1"/>
  <c r="P36" i="1"/>
  <c r="Q36" i="1"/>
  <c r="R36" i="1"/>
  <c r="O37" i="1"/>
  <c r="P37" i="1"/>
  <c r="Q37" i="1"/>
  <c r="R37" i="1"/>
  <c r="T3" i="1"/>
  <c r="U3" i="1"/>
  <c r="V3" i="1"/>
  <c r="S3" i="1"/>
  <c r="P3" i="1"/>
  <c r="Q3" i="1"/>
  <c r="R3" i="1"/>
  <c r="O3" i="1"/>
</calcChain>
</file>

<file path=xl/sharedStrings.xml><?xml version="1.0" encoding="utf-8"?>
<sst xmlns="http://schemas.openxmlformats.org/spreadsheetml/2006/main" count="78" uniqueCount="49">
  <si>
    <t>Year</t>
  </si>
  <si>
    <t>County</t>
  </si>
  <si>
    <t>≤ 30% of AMI</t>
  </si>
  <si>
    <t>30 &lt; ≤ 50% of AMI</t>
  </si>
  <si>
    <t>50 &lt; ≤ 80% of AMI</t>
  </si>
  <si>
    <t>&gt; 80% of AMI</t>
  </si>
  <si>
    <t xml:space="preserve">Allegany </t>
  </si>
  <si>
    <t>Anne Arundel</t>
  </si>
  <si>
    <t>Baltimore</t>
  </si>
  <si>
    <t xml:space="preserve">Calvert </t>
  </si>
  <si>
    <t xml:space="preserve">Caroline </t>
  </si>
  <si>
    <t xml:space="preserve">Carroll </t>
  </si>
  <si>
    <t xml:space="preserve">Cecil </t>
  </si>
  <si>
    <t xml:space="preserve">Charles </t>
  </si>
  <si>
    <t xml:space="preserve">Dorchester </t>
  </si>
  <si>
    <t>Frederick</t>
  </si>
  <si>
    <t xml:space="preserve">Garrett </t>
  </si>
  <si>
    <t xml:space="preserve">Harford </t>
  </si>
  <si>
    <t xml:space="preserve">Howard </t>
  </si>
  <si>
    <t xml:space="preserve">Kent </t>
  </si>
  <si>
    <t xml:space="preserve">Montgomery </t>
  </si>
  <si>
    <t xml:space="preserve">Prince George's </t>
  </si>
  <si>
    <t xml:space="preserve">Queen Anne's </t>
  </si>
  <si>
    <t xml:space="preserve">St. Mary's </t>
  </si>
  <si>
    <t xml:space="preserve">Somerset </t>
  </si>
  <si>
    <t xml:space="preserve">Talbot </t>
  </si>
  <si>
    <t>Washington</t>
  </si>
  <si>
    <t xml:space="preserve">Wicomico </t>
  </si>
  <si>
    <t xml:space="preserve">Worcester </t>
  </si>
  <si>
    <t>Baltimore city</t>
  </si>
  <si>
    <t xml:space="preserve">Total </t>
  </si>
  <si>
    <t>Source: MDP Household Projections (https://planning.maryland.gov/MSDC/Pages/s3_projection.aspx), HUD CHAS 2000, 2016</t>
  </si>
  <si>
    <t>Region</t>
  </si>
  <si>
    <t xml:space="preserve">The Washington suburbs </t>
  </si>
  <si>
    <t>Greater Baltimore</t>
  </si>
  <si>
    <t>Western Maryland</t>
  </si>
  <si>
    <t>Eastern Maryland</t>
  </si>
  <si>
    <t>Southern Maryland</t>
  </si>
  <si>
    <t>Maryland</t>
  </si>
  <si>
    <t>Change, 2020-2025</t>
  </si>
  <si>
    <t>Change, 2020-2030</t>
  </si>
  <si>
    <t>This spreadsheet contains a calculation of a projection of the number of households at certain income brackets in the years 2020 and 2030.</t>
  </si>
  <si>
    <t xml:space="preserve">The projection is based on the projection of number of new households across the state from MDP, and recent trends in </t>
  </si>
  <si>
    <t xml:space="preserve">household income since the year 2000. The projection is linear and does not take into account future economic change: the expected </t>
  </si>
  <si>
    <t>path of the projection is based on continuation of trends since the year 2000.</t>
  </si>
  <si>
    <t>Sources: HUD CHAS and MDP data</t>
  </si>
  <si>
    <t>contact:</t>
  </si>
  <si>
    <t>nfinio@umd.edu</t>
  </si>
  <si>
    <t>Nick Finio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</si>
</sst>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3" fontId="0" fillId="0" borderId="0" xfId="0" applyNumberFormat="1"/>
    <xf numFmtId="3" fontId="2" fillId="0" borderId="5" xfId="0" applyNumberFormat="1" applyFont="1" applyBorder="1" applyAlignment="1">
      <alignment horizontal="right" vertical="center" wrapText="1"/>
    </xf>
    <xf numFmtId="0" fontId="4" fillId="0" borderId="0" xfId="1" applyAlignment="1">
      <alignment vertical="center"/>
    </xf>
    <xf numFmtId="0" fontId="3" fillId="0" borderId="0" xfId="0" applyFont="1" applyAlignment="1">
      <alignment vertical="center"/>
    </xf>
    <xf numFmtId="0" fontId="2" fillId="0" borderId="7" xfId="0" applyFont="1" applyBorder="1" applyAlignment="1">
      <alignment vertical="center" wrapText="1"/>
    </xf>
    <xf numFmtId="0" fontId="0" fillId="0" borderId="7" xfId="0" applyBorder="1"/>
    <xf numFmtId="0" fontId="2" fillId="0" borderId="7" xfId="0" applyFont="1" applyBorder="1" applyAlignment="1">
      <alignment horizontal="right" vertical="center" wrapText="1"/>
    </xf>
    <xf numFmtId="3" fontId="2" fillId="0" borderId="7" xfId="0" applyNumberFormat="1" applyFont="1" applyBorder="1" applyAlignment="1">
      <alignment horizontal="right" vertical="center" wrapText="1"/>
    </xf>
    <xf numFmtId="3" fontId="0" fillId="0" borderId="7" xfId="0" applyNumberFormat="1" applyBorder="1"/>
    <xf numFmtId="3" fontId="1" fillId="0" borderId="7" xfId="0" applyNumberFormat="1" applyFont="1" applyBorder="1"/>
    <xf numFmtId="0" fontId="2" fillId="0" borderId="6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nfinio@umd.ed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lanning.maryland.gov/MSDC/Pages/s3_projection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3:A11"/>
  <sheetViews>
    <sheetView workbookViewId="0">
      <selection activeCell="A12" sqref="A12"/>
    </sheetView>
  </sheetViews>
  <sheetFormatPr defaultRowHeight="15" x14ac:dyDescent="0.25"/>
  <cols>
    <col min="1" max="1" width="122" customWidth="1"/>
  </cols>
  <sheetData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9" spans="1:1" x14ac:dyDescent="0.25">
      <c r="A9" t="s">
        <v>46</v>
      </c>
    </row>
    <row r="10" spans="1:1" x14ac:dyDescent="0.25">
      <c r="A10" s="19" t="s">
        <v>47</v>
      </c>
    </row>
    <row r="11" spans="1:1" x14ac:dyDescent="0.25">
      <c r="A11" t="s">
        <v>48</v>
      </c>
    </row>
  </sheetData>
  <hyperlinks>
    <hyperlink ref="A10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tabSelected="1" workbookViewId="0">
      <selection activeCell="U31" sqref="U31"/>
    </sheetView>
  </sheetViews>
  <sheetFormatPr defaultRowHeight="15" x14ac:dyDescent="0.25"/>
  <cols>
    <col min="1" max="1" width="11.42578125" customWidth="1"/>
    <col min="6" max="9" width="0" hidden="1" customWidth="1"/>
    <col min="14" max="14" width="3" customWidth="1"/>
    <col min="15" max="18" width="0" hidden="1" customWidth="1"/>
  </cols>
  <sheetData>
    <row r="1" spans="1:24" x14ac:dyDescent="0.25">
      <c r="A1" s="8" t="s">
        <v>0</v>
      </c>
      <c r="B1" s="18">
        <v>2020</v>
      </c>
      <c r="C1" s="18"/>
      <c r="D1" s="18"/>
      <c r="E1" s="18"/>
      <c r="F1" s="18">
        <v>2025</v>
      </c>
      <c r="G1" s="18"/>
      <c r="H1" s="18"/>
      <c r="I1" s="18"/>
      <c r="J1" s="18">
        <v>2030</v>
      </c>
      <c r="K1" s="18"/>
      <c r="L1" s="18"/>
      <c r="M1" s="18"/>
      <c r="N1" s="9"/>
      <c r="O1" s="17" t="s">
        <v>39</v>
      </c>
      <c r="P1" s="17"/>
      <c r="Q1" s="17"/>
      <c r="R1" s="17"/>
      <c r="S1" s="17" t="s">
        <v>40</v>
      </c>
      <c r="T1" s="17"/>
      <c r="U1" s="17"/>
      <c r="V1" s="17"/>
    </row>
    <row r="2" spans="1:24" ht="22.5" x14ac:dyDescent="0.25">
      <c r="A2" s="8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2</v>
      </c>
      <c r="G2" s="10" t="s">
        <v>3</v>
      </c>
      <c r="H2" s="10" t="s">
        <v>4</v>
      </c>
      <c r="I2" s="10" t="s">
        <v>5</v>
      </c>
      <c r="J2" s="10" t="s">
        <v>2</v>
      </c>
      <c r="K2" s="10" t="s">
        <v>3</v>
      </c>
      <c r="L2" s="10" t="s">
        <v>4</v>
      </c>
      <c r="M2" s="10" t="s">
        <v>5</v>
      </c>
      <c r="N2" s="9"/>
      <c r="O2" s="10" t="s">
        <v>2</v>
      </c>
      <c r="P2" s="10" t="s">
        <v>3</v>
      </c>
      <c r="Q2" s="10" t="s">
        <v>4</v>
      </c>
      <c r="R2" s="10" t="s">
        <v>5</v>
      </c>
      <c r="S2" s="10" t="s">
        <v>2</v>
      </c>
      <c r="T2" s="10" t="s">
        <v>3</v>
      </c>
      <c r="U2" s="10" t="s">
        <v>4</v>
      </c>
      <c r="V2" s="10" t="s">
        <v>5</v>
      </c>
    </row>
    <row r="3" spans="1:24" x14ac:dyDescent="0.25">
      <c r="A3" s="8" t="s">
        <v>6</v>
      </c>
      <c r="B3" s="11">
        <v>4393.0020303186739</v>
      </c>
      <c r="C3" s="11">
        <v>4186.2700843711627</v>
      </c>
      <c r="D3" s="11">
        <v>5533.5157386578576</v>
      </c>
      <c r="E3" s="11">
        <v>14708.105882948561</v>
      </c>
      <c r="F3" s="11">
        <v>5055</v>
      </c>
      <c r="G3" s="11">
        <v>4461</v>
      </c>
      <c r="H3" s="11">
        <v>5605</v>
      </c>
      <c r="I3" s="11">
        <v>14228</v>
      </c>
      <c r="J3" s="11">
        <v>4371.2663225162314</v>
      </c>
      <c r="K3" s="11">
        <v>4103.6030569568811</v>
      </c>
      <c r="L3" s="11">
        <v>5599.101250431293</v>
      </c>
      <c r="M3" s="11">
        <v>15771.562726514228</v>
      </c>
      <c r="N3" s="9"/>
      <c r="O3" s="12">
        <f>F3-B3</f>
        <v>661.99796968132614</v>
      </c>
      <c r="P3" s="12">
        <f t="shared" ref="P3:R3" si="0">G3-C3</f>
        <v>274.72991562883726</v>
      </c>
      <c r="Q3" s="12">
        <f t="shared" si="0"/>
        <v>71.484261342142418</v>
      </c>
      <c r="R3" s="12">
        <f t="shared" si="0"/>
        <v>-480.10588294856097</v>
      </c>
      <c r="S3" s="12">
        <f t="shared" ref="S3:S27" si="1">J3-B3</f>
        <v>-21.735707802442448</v>
      </c>
      <c r="T3" s="12">
        <f t="shared" ref="T3:V3" si="2">K3-C3</f>
        <v>-82.66702741428162</v>
      </c>
      <c r="U3" s="12">
        <f t="shared" si="2"/>
        <v>65.585511773435428</v>
      </c>
      <c r="V3" s="12">
        <f t="shared" si="2"/>
        <v>1063.4568435656674</v>
      </c>
      <c r="W3" s="4"/>
      <c r="X3" s="4"/>
    </row>
    <row r="4" spans="1:24" x14ac:dyDescent="0.25">
      <c r="A4" s="8" t="s">
        <v>7</v>
      </c>
      <c r="B4" s="11">
        <v>17338.027976461584</v>
      </c>
      <c r="C4" s="11">
        <v>19373.905455562031</v>
      </c>
      <c r="D4" s="11">
        <v>26133.229478605514</v>
      </c>
      <c r="E4" s="11">
        <v>156148.878122266</v>
      </c>
      <c r="F4" s="11">
        <v>19553</v>
      </c>
      <c r="G4" s="11">
        <v>20923</v>
      </c>
      <c r="H4" s="11">
        <v>29275</v>
      </c>
      <c r="I4" s="11">
        <v>157026</v>
      </c>
      <c r="J4" s="11">
        <v>20272.593147798212</v>
      </c>
      <c r="K4" s="11">
        <v>22580.786048331996</v>
      </c>
      <c r="L4" s="11">
        <v>24198.074248304951</v>
      </c>
      <c r="M4" s="11">
        <v>165851.77478804308</v>
      </c>
      <c r="N4" s="9"/>
      <c r="O4" s="12">
        <f t="shared" ref="O4:O37" si="3">F4-B4</f>
        <v>2214.9720235384157</v>
      </c>
      <c r="P4" s="12">
        <f t="shared" ref="P4:P37" si="4">G4-C4</f>
        <v>1549.0945444379686</v>
      </c>
      <c r="Q4" s="12">
        <f t="shared" ref="Q4:Q37" si="5">H4-D4</f>
        <v>3141.7705213944864</v>
      </c>
      <c r="R4" s="12">
        <f t="shared" ref="R4:R37" si="6">I4-E4</f>
        <v>877.12187773399637</v>
      </c>
      <c r="S4" s="12">
        <f t="shared" si="1"/>
        <v>2934.5651713366278</v>
      </c>
      <c r="T4" s="12">
        <f t="shared" ref="T4:T27" si="7">K4-C4</f>
        <v>3206.880592769965</v>
      </c>
      <c r="U4" s="12">
        <f t="shared" ref="U4:U27" si="8">L4-D4</f>
        <v>-1935.1552303005628</v>
      </c>
      <c r="V4" s="12">
        <f t="shared" ref="V4:V27" si="9">M4-E4</f>
        <v>9702.8966657770798</v>
      </c>
    </row>
    <row r="5" spans="1:24" x14ac:dyDescent="0.25">
      <c r="A5" s="8" t="s">
        <v>8</v>
      </c>
      <c r="B5" s="11">
        <v>41806.922169377991</v>
      </c>
      <c r="C5" s="11">
        <v>44186.23606861454</v>
      </c>
      <c r="D5" s="11">
        <v>48817.474816175963</v>
      </c>
      <c r="E5" s="11">
        <v>200388.12114666853</v>
      </c>
      <c r="F5" s="11">
        <v>45968</v>
      </c>
      <c r="G5" s="11">
        <v>45772</v>
      </c>
      <c r="H5" s="11">
        <v>53318</v>
      </c>
      <c r="I5" s="11">
        <v>196657</v>
      </c>
      <c r="J5" s="11">
        <v>49271.46874382731</v>
      </c>
      <c r="K5" s="11">
        <v>50988.080517071903</v>
      </c>
      <c r="L5" s="11">
        <v>42879.522347297439</v>
      </c>
      <c r="M5" s="11">
        <v>203248.83161233948</v>
      </c>
      <c r="N5" s="9"/>
      <c r="O5" s="12">
        <f t="shared" si="3"/>
        <v>4161.0778306220091</v>
      </c>
      <c r="P5" s="12">
        <f t="shared" si="4"/>
        <v>1585.7639313854597</v>
      </c>
      <c r="Q5" s="12">
        <f t="shared" si="5"/>
        <v>4500.5251838240365</v>
      </c>
      <c r="R5" s="12">
        <f t="shared" si="6"/>
        <v>-3731.1211466685345</v>
      </c>
      <c r="S5" s="12">
        <f t="shared" si="1"/>
        <v>7464.5465744493195</v>
      </c>
      <c r="T5" s="12">
        <f t="shared" si="7"/>
        <v>6801.8444484573629</v>
      </c>
      <c r="U5" s="12">
        <f t="shared" si="8"/>
        <v>-5937.9524688785241</v>
      </c>
      <c r="V5" s="12">
        <f t="shared" si="9"/>
        <v>2860.7104656709416</v>
      </c>
    </row>
    <row r="6" spans="1:24" x14ac:dyDescent="0.25">
      <c r="A6" s="8" t="s">
        <v>9</v>
      </c>
      <c r="B6" s="11">
        <v>3621.8327712545015</v>
      </c>
      <c r="C6" s="11">
        <v>3160.4885582782367</v>
      </c>
      <c r="D6" s="11">
        <v>2313.3283415116543</v>
      </c>
      <c r="E6" s="11">
        <v>24806.613521657342</v>
      </c>
      <c r="F6" s="11">
        <v>4068</v>
      </c>
      <c r="G6" s="11">
        <v>3577</v>
      </c>
      <c r="H6" s="11">
        <v>2766</v>
      </c>
      <c r="I6" s="11">
        <v>25292</v>
      </c>
      <c r="J6" s="11">
        <v>4531.3608126423351</v>
      </c>
      <c r="K6" s="11">
        <v>3318.6717174620171</v>
      </c>
      <c r="L6" s="11">
        <v>1802.1622223679842</v>
      </c>
      <c r="M6" s="11">
        <v>27291.973339174157</v>
      </c>
      <c r="N6" s="9"/>
      <c r="O6" s="12">
        <f t="shared" si="3"/>
        <v>446.16722874549851</v>
      </c>
      <c r="P6" s="12">
        <f t="shared" si="4"/>
        <v>416.51144172176328</v>
      </c>
      <c r="Q6" s="12">
        <f t="shared" si="5"/>
        <v>452.67165848834566</v>
      </c>
      <c r="R6" s="12">
        <f t="shared" si="6"/>
        <v>485.38647834265794</v>
      </c>
      <c r="S6" s="12">
        <f t="shared" si="1"/>
        <v>909.52804138783358</v>
      </c>
      <c r="T6" s="12">
        <f t="shared" si="7"/>
        <v>158.18315918378039</v>
      </c>
      <c r="U6" s="12">
        <f t="shared" si="8"/>
        <v>-511.16611914367013</v>
      </c>
      <c r="V6" s="12">
        <f t="shared" si="9"/>
        <v>2485.3598175168154</v>
      </c>
    </row>
    <row r="7" spans="1:24" x14ac:dyDescent="0.25">
      <c r="A7" s="8" t="s">
        <v>10</v>
      </c>
      <c r="B7" s="11">
        <v>1289.8716546750391</v>
      </c>
      <c r="C7" s="11">
        <v>1737.7202962620522</v>
      </c>
      <c r="D7" s="11">
        <v>2112.5898379227701</v>
      </c>
      <c r="E7" s="11">
        <v>7508.9477992575512</v>
      </c>
      <c r="F7" s="11">
        <v>1682</v>
      </c>
      <c r="G7" s="11">
        <v>1965</v>
      </c>
      <c r="H7" s="11">
        <v>2501</v>
      </c>
      <c r="I7" s="11">
        <v>7294</v>
      </c>
      <c r="J7" s="11">
        <v>1358.6781740974893</v>
      </c>
      <c r="K7" s="11">
        <v>2119.7484321823868</v>
      </c>
      <c r="L7" s="11">
        <v>2180.7358759941726</v>
      </c>
      <c r="M7" s="11">
        <v>8610.8705737788878</v>
      </c>
      <c r="N7" s="9"/>
      <c r="O7" s="12">
        <f t="shared" si="3"/>
        <v>392.12834532496095</v>
      </c>
      <c r="P7" s="12">
        <f t="shared" si="4"/>
        <v>227.27970373794778</v>
      </c>
      <c r="Q7" s="12">
        <f t="shared" si="5"/>
        <v>388.41016207722987</v>
      </c>
      <c r="R7" s="12">
        <f t="shared" si="6"/>
        <v>-214.9477992575512</v>
      </c>
      <c r="S7" s="12">
        <f t="shared" si="1"/>
        <v>68.806519422450265</v>
      </c>
      <c r="T7" s="12">
        <f t="shared" si="7"/>
        <v>382.02813592033453</v>
      </c>
      <c r="U7" s="12">
        <f t="shared" si="8"/>
        <v>68.146038071402472</v>
      </c>
      <c r="V7" s="12">
        <f t="shared" si="9"/>
        <v>1101.9227745213366</v>
      </c>
    </row>
    <row r="8" spans="1:24" x14ac:dyDescent="0.25">
      <c r="A8" s="8" t="s">
        <v>11</v>
      </c>
      <c r="B8" s="11">
        <v>5572.633133934035</v>
      </c>
      <c r="C8" s="11">
        <v>6271.2759063423591</v>
      </c>
      <c r="D8" s="11">
        <v>7470.3665677550689</v>
      </c>
      <c r="E8" s="11">
        <v>43352.962315530029</v>
      </c>
      <c r="F8" s="11">
        <v>5955</v>
      </c>
      <c r="G8" s="11">
        <v>6490</v>
      </c>
      <c r="H8" s="11">
        <v>8186</v>
      </c>
      <c r="I8" s="11">
        <v>43763</v>
      </c>
      <c r="J8" s="11">
        <v>6717.6638818663505</v>
      </c>
      <c r="K8" s="11">
        <v>7235.9622443215048</v>
      </c>
      <c r="L8" s="11">
        <v>6842.8334565098348</v>
      </c>
      <c r="M8" s="11">
        <v>45725.495635219871</v>
      </c>
      <c r="N8" s="9"/>
      <c r="O8" s="12">
        <f t="shared" si="3"/>
        <v>382.36686606596504</v>
      </c>
      <c r="P8" s="12">
        <f t="shared" si="4"/>
        <v>218.72409365764088</v>
      </c>
      <c r="Q8" s="12">
        <f t="shared" si="5"/>
        <v>715.6334322449311</v>
      </c>
      <c r="R8" s="12">
        <f t="shared" si="6"/>
        <v>410.03768446997128</v>
      </c>
      <c r="S8" s="12">
        <f t="shared" si="1"/>
        <v>1145.0307479323155</v>
      </c>
      <c r="T8" s="12">
        <f t="shared" si="7"/>
        <v>964.68633797914572</v>
      </c>
      <c r="U8" s="12">
        <f t="shared" si="8"/>
        <v>-627.53311124523407</v>
      </c>
      <c r="V8" s="12">
        <f t="shared" si="9"/>
        <v>2372.5333196898428</v>
      </c>
    </row>
    <row r="9" spans="1:24" x14ac:dyDescent="0.25">
      <c r="A9" s="8" t="s">
        <v>12</v>
      </c>
      <c r="B9" s="11">
        <v>4438.5127187098415</v>
      </c>
      <c r="C9" s="11">
        <v>5221.213470851897</v>
      </c>
      <c r="D9" s="11">
        <v>6892.5532080847543</v>
      </c>
      <c r="E9" s="11">
        <v>22954.751223606618</v>
      </c>
      <c r="F9" s="11">
        <v>5236</v>
      </c>
      <c r="G9" s="11">
        <v>5908</v>
      </c>
      <c r="H9" s="11">
        <v>7691</v>
      </c>
      <c r="I9" s="11">
        <v>23246</v>
      </c>
      <c r="J9" s="11">
        <v>5387.2440684730973</v>
      </c>
      <c r="K9" s="11">
        <v>6209.2739675619978</v>
      </c>
      <c r="L9" s="11">
        <v>7160.5153407799098</v>
      </c>
      <c r="M9" s="11">
        <v>25986.418075165489</v>
      </c>
      <c r="N9" s="9"/>
      <c r="O9" s="12">
        <f t="shared" si="3"/>
        <v>797.48728129015853</v>
      </c>
      <c r="P9" s="12">
        <f t="shared" si="4"/>
        <v>686.786529148103</v>
      </c>
      <c r="Q9" s="12">
        <f t="shared" si="5"/>
        <v>798.44679191524574</v>
      </c>
      <c r="R9" s="12">
        <f t="shared" si="6"/>
        <v>291.24877639338229</v>
      </c>
      <c r="S9" s="12">
        <f t="shared" si="1"/>
        <v>948.73134976325582</v>
      </c>
      <c r="T9" s="12">
        <f t="shared" si="7"/>
        <v>988.06049671010078</v>
      </c>
      <c r="U9" s="12">
        <f t="shared" si="8"/>
        <v>267.96213269515556</v>
      </c>
      <c r="V9" s="12">
        <f t="shared" si="9"/>
        <v>3031.6668515588717</v>
      </c>
    </row>
    <row r="10" spans="1:24" x14ac:dyDescent="0.25">
      <c r="A10" s="8" t="s">
        <v>13</v>
      </c>
      <c r="B10" s="11">
        <v>7897.4982155888965</v>
      </c>
      <c r="C10" s="11">
        <v>6748.5015303840419</v>
      </c>
      <c r="D10" s="11">
        <v>3235.8400772277323</v>
      </c>
      <c r="E10" s="11">
        <v>41904.370397379367</v>
      </c>
      <c r="F10" s="11">
        <v>9304</v>
      </c>
      <c r="G10" s="11">
        <v>7704</v>
      </c>
      <c r="H10" s="11">
        <v>4516</v>
      </c>
      <c r="I10" s="11">
        <v>42877</v>
      </c>
      <c r="J10" s="11">
        <v>11093.727142408128</v>
      </c>
      <c r="K10" s="11">
        <v>8498.9571422135523</v>
      </c>
      <c r="L10" s="11">
        <v>1405.0855808993183</v>
      </c>
      <c r="M10" s="11">
        <v>49788.442666515133</v>
      </c>
      <c r="N10" s="9"/>
      <c r="O10" s="12">
        <f t="shared" si="3"/>
        <v>1406.5017844111035</v>
      </c>
      <c r="P10" s="12">
        <f t="shared" si="4"/>
        <v>955.49846961595813</v>
      </c>
      <c r="Q10" s="12">
        <f t="shared" si="5"/>
        <v>1280.1599227722677</v>
      </c>
      <c r="R10" s="12">
        <f t="shared" si="6"/>
        <v>972.6296026206328</v>
      </c>
      <c r="S10" s="12">
        <f t="shared" si="1"/>
        <v>3196.2289268192317</v>
      </c>
      <c r="T10" s="12">
        <f t="shared" si="7"/>
        <v>1750.4556118295104</v>
      </c>
      <c r="U10" s="12">
        <f t="shared" si="8"/>
        <v>-1830.754496328414</v>
      </c>
      <c r="V10" s="12">
        <f t="shared" si="9"/>
        <v>7884.072269135766</v>
      </c>
    </row>
    <row r="11" spans="1:24" x14ac:dyDescent="0.25">
      <c r="A11" s="8" t="s">
        <v>14</v>
      </c>
      <c r="B11" s="11">
        <v>1628.4777872961181</v>
      </c>
      <c r="C11" s="11">
        <v>1908.4187218024335</v>
      </c>
      <c r="D11" s="11">
        <v>2516.2884588665224</v>
      </c>
      <c r="E11" s="11">
        <v>8320.6868583211126</v>
      </c>
      <c r="F11" s="11">
        <v>2082</v>
      </c>
      <c r="G11" s="11">
        <v>2171</v>
      </c>
      <c r="H11" s="11">
        <v>2737</v>
      </c>
      <c r="I11" s="11">
        <v>8210</v>
      </c>
      <c r="J11" s="11">
        <v>1458.0424017888015</v>
      </c>
      <c r="K11" s="11">
        <v>2078.0102615230635</v>
      </c>
      <c r="L11" s="11">
        <v>2660.8952587265903</v>
      </c>
      <c r="M11" s="11">
        <v>9605.1573335589965</v>
      </c>
      <c r="N11" s="9"/>
      <c r="O11" s="12">
        <f t="shared" si="3"/>
        <v>453.52221270388191</v>
      </c>
      <c r="P11" s="12">
        <f t="shared" si="4"/>
        <v>262.58127819756646</v>
      </c>
      <c r="Q11" s="12">
        <f t="shared" si="5"/>
        <v>220.71154113347757</v>
      </c>
      <c r="R11" s="12">
        <f t="shared" si="6"/>
        <v>-110.6868583211126</v>
      </c>
      <c r="S11" s="12">
        <f t="shared" si="1"/>
        <v>-170.4353855073166</v>
      </c>
      <c r="T11" s="12">
        <f t="shared" si="7"/>
        <v>169.59153972062995</v>
      </c>
      <c r="U11" s="12">
        <f t="shared" si="8"/>
        <v>144.60679986006789</v>
      </c>
      <c r="V11" s="12">
        <f t="shared" si="9"/>
        <v>1284.4704752378839</v>
      </c>
    </row>
    <row r="12" spans="1:24" x14ac:dyDescent="0.25">
      <c r="A12" s="8" t="s">
        <v>15</v>
      </c>
      <c r="B12" s="11">
        <v>12000.140939653276</v>
      </c>
      <c r="C12" s="11">
        <v>13153.73987821079</v>
      </c>
      <c r="D12" s="11">
        <v>7721.6295475207353</v>
      </c>
      <c r="E12" s="11">
        <v>64134.358594536141</v>
      </c>
      <c r="F12" s="11">
        <v>14404</v>
      </c>
      <c r="G12" s="11">
        <v>14893</v>
      </c>
      <c r="H12" s="11">
        <v>9668</v>
      </c>
      <c r="I12" s="11">
        <v>69287</v>
      </c>
      <c r="J12" s="11">
        <v>16211.422870358343</v>
      </c>
      <c r="K12" s="11">
        <v>16982.575092439045</v>
      </c>
      <c r="L12" s="11">
        <v>6565.7974703279797</v>
      </c>
      <c r="M12" s="11">
        <v>75922.633073802877</v>
      </c>
      <c r="N12" s="9"/>
      <c r="O12" s="12">
        <f t="shared" si="3"/>
        <v>2403.8590603467237</v>
      </c>
      <c r="P12" s="12">
        <f t="shared" si="4"/>
        <v>1739.2601217892097</v>
      </c>
      <c r="Q12" s="12">
        <f t="shared" si="5"/>
        <v>1946.3704524792647</v>
      </c>
      <c r="R12" s="12">
        <f t="shared" si="6"/>
        <v>5152.641405463859</v>
      </c>
      <c r="S12" s="12">
        <f t="shared" si="1"/>
        <v>4211.2819307050668</v>
      </c>
      <c r="T12" s="12">
        <f t="shared" si="7"/>
        <v>3828.8352142282547</v>
      </c>
      <c r="U12" s="12">
        <f t="shared" si="8"/>
        <v>-1155.8320771927556</v>
      </c>
      <c r="V12" s="12">
        <f t="shared" si="9"/>
        <v>11788.274479266736</v>
      </c>
    </row>
    <row r="13" spans="1:24" x14ac:dyDescent="0.25">
      <c r="A13" s="8" t="s">
        <v>16</v>
      </c>
      <c r="B13" s="11">
        <v>1358.7085107787984</v>
      </c>
      <c r="C13" s="11">
        <v>1747.5116572282063</v>
      </c>
      <c r="D13" s="11">
        <v>2398.5388199246745</v>
      </c>
      <c r="E13" s="11">
        <v>6878.2710318888985</v>
      </c>
      <c r="F13" s="11">
        <v>1613</v>
      </c>
      <c r="G13" s="11">
        <v>1901</v>
      </c>
      <c r="H13" s="11">
        <v>2498</v>
      </c>
      <c r="I13" s="11">
        <v>6704</v>
      </c>
      <c r="J13" s="11">
        <v>1126.0767260091056</v>
      </c>
      <c r="K13" s="11">
        <v>1747.785085133798</v>
      </c>
      <c r="L13" s="11">
        <v>2408.6302016723662</v>
      </c>
      <c r="M13" s="11">
        <v>7689.7863038738951</v>
      </c>
      <c r="N13" s="9"/>
      <c r="O13" s="12">
        <f t="shared" si="3"/>
        <v>254.29148922120157</v>
      </c>
      <c r="P13" s="12">
        <f t="shared" si="4"/>
        <v>153.48834277179367</v>
      </c>
      <c r="Q13" s="12">
        <f t="shared" si="5"/>
        <v>99.461180075325501</v>
      </c>
      <c r="R13" s="12">
        <f t="shared" si="6"/>
        <v>-174.27103188889851</v>
      </c>
      <c r="S13" s="12">
        <f t="shared" si="1"/>
        <v>-232.63178476969279</v>
      </c>
      <c r="T13" s="12">
        <f t="shared" si="7"/>
        <v>0.27342790559168861</v>
      </c>
      <c r="U13" s="12">
        <f t="shared" si="8"/>
        <v>10.091381747691685</v>
      </c>
      <c r="V13" s="12">
        <f t="shared" si="9"/>
        <v>811.51527198499662</v>
      </c>
    </row>
    <row r="14" spans="1:24" x14ac:dyDescent="0.25">
      <c r="A14" s="8" t="s">
        <v>17</v>
      </c>
      <c r="B14" s="11">
        <v>10703.697722818104</v>
      </c>
      <c r="C14" s="11">
        <v>10636.344109421036</v>
      </c>
      <c r="D14" s="11">
        <v>10986.908683395493</v>
      </c>
      <c r="E14" s="11">
        <v>64223.475310534057</v>
      </c>
      <c r="F14" s="11">
        <v>11960</v>
      </c>
      <c r="G14" s="11">
        <v>11236</v>
      </c>
      <c r="H14" s="11">
        <v>12530</v>
      </c>
      <c r="I14" s="11">
        <v>64140</v>
      </c>
      <c r="J14" s="11">
        <v>13496.182220302511</v>
      </c>
      <c r="K14" s="11">
        <v>12835.508682856655</v>
      </c>
      <c r="L14" s="11">
        <v>9100.904588353078</v>
      </c>
      <c r="M14" s="11">
        <v>67749.91783406632</v>
      </c>
      <c r="N14" s="9"/>
      <c r="O14" s="12">
        <f t="shared" si="3"/>
        <v>1256.302277181896</v>
      </c>
      <c r="P14" s="12">
        <f t="shared" si="4"/>
        <v>599.65589057896432</v>
      </c>
      <c r="Q14" s="12">
        <f t="shared" si="5"/>
        <v>1543.0913166045066</v>
      </c>
      <c r="R14" s="12">
        <f t="shared" si="6"/>
        <v>-83.475310534056916</v>
      </c>
      <c r="S14" s="12">
        <f t="shared" si="1"/>
        <v>2792.4844974844073</v>
      </c>
      <c r="T14" s="12">
        <f t="shared" si="7"/>
        <v>2199.1645734356189</v>
      </c>
      <c r="U14" s="12">
        <f t="shared" si="8"/>
        <v>-1886.0040950424154</v>
      </c>
      <c r="V14" s="12">
        <f t="shared" si="9"/>
        <v>3526.4425235322633</v>
      </c>
    </row>
    <row r="15" spans="1:24" x14ac:dyDescent="0.25">
      <c r="A15" s="8" t="s">
        <v>18</v>
      </c>
      <c r="B15" s="11">
        <v>7926.7938672494811</v>
      </c>
      <c r="C15" s="11">
        <v>8377.258810778163</v>
      </c>
      <c r="D15" s="11">
        <v>8567.8185708097499</v>
      </c>
      <c r="E15" s="11">
        <v>99770.62427582471</v>
      </c>
      <c r="F15" s="11">
        <v>9280</v>
      </c>
      <c r="G15" s="11">
        <v>9158</v>
      </c>
      <c r="H15" s="11">
        <v>10393</v>
      </c>
      <c r="I15" s="11">
        <v>104325</v>
      </c>
      <c r="J15" s="11">
        <v>10042.613213878991</v>
      </c>
      <c r="K15" s="11">
        <v>10752.227868959602</v>
      </c>
      <c r="L15" s="11">
        <v>6799.497692125331</v>
      </c>
      <c r="M15" s="11">
        <v>112182.57982973412</v>
      </c>
      <c r="N15" s="9"/>
      <c r="O15" s="12">
        <f t="shared" si="3"/>
        <v>1353.2061327505189</v>
      </c>
      <c r="P15" s="12">
        <f t="shared" si="4"/>
        <v>780.74118922183698</v>
      </c>
      <c r="Q15" s="12">
        <f t="shared" si="5"/>
        <v>1825.1814291902501</v>
      </c>
      <c r="R15" s="12">
        <f t="shared" si="6"/>
        <v>4554.3757241752901</v>
      </c>
      <c r="S15" s="12">
        <f t="shared" si="1"/>
        <v>2115.8193466295097</v>
      </c>
      <c r="T15" s="12">
        <f t="shared" si="7"/>
        <v>2374.9690581814393</v>
      </c>
      <c r="U15" s="12">
        <f t="shared" si="8"/>
        <v>-1768.3208786844189</v>
      </c>
      <c r="V15" s="12">
        <f t="shared" si="9"/>
        <v>12411.955553909414</v>
      </c>
    </row>
    <row r="16" spans="1:24" x14ac:dyDescent="0.25">
      <c r="A16" s="8" t="s">
        <v>19</v>
      </c>
      <c r="B16" s="11">
        <v>934.0454388178548</v>
      </c>
      <c r="C16" s="11">
        <v>1098.0943957880202</v>
      </c>
      <c r="D16" s="11">
        <v>1654.9111265081901</v>
      </c>
      <c r="E16" s="11">
        <v>4745.2935483449173</v>
      </c>
      <c r="F16" s="11">
        <v>1107</v>
      </c>
      <c r="G16" s="11">
        <v>1204</v>
      </c>
      <c r="H16" s="11">
        <v>1694</v>
      </c>
      <c r="I16" s="11">
        <v>4733</v>
      </c>
      <c r="J16" s="11">
        <v>967.6887399554214</v>
      </c>
      <c r="K16" s="11">
        <v>1258.6942389165417</v>
      </c>
      <c r="L16" s="11">
        <v>1871.0319610056431</v>
      </c>
      <c r="M16" s="11">
        <v>4944.4290119297857</v>
      </c>
      <c r="N16" s="9"/>
      <c r="O16" s="12">
        <f t="shared" si="3"/>
        <v>172.9545611821452</v>
      </c>
      <c r="P16" s="12">
        <f t="shared" si="4"/>
        <v>105.90560421197983</v>
      </c>
      <c r="Q16" s="12">
        <f t="shared" si="5"/>
        <v>39.088873491809863</v>
      </c>
      <c r="R16" s="12">
        <f t="shared" si="6"/>
        <v>-12.293548344917326</v>
      </c>
      <c r="S16" s="12">
        <f t="shared" si="1"/>
        <v>33.643301137566596</v>
      </c>
      <c r="T16" s="12">
        <f t="shared" si="7"/>
        <v>160.59984312852157</v>
      </c>
      <c r="U16" s="12">
        <f t="shared" si="8"/>
        <v>216.12083449745296</v>
      </c>
      <c r="V16" s="12">
        <f t="shared" si="9"/>
        <v>199.13546358486838</v>
      </c>
    </row>
    <row r="17" spans="1:22" x14ac:dyDescent="0.25">
      <c r="A17" s="8" t="s">
        <v>20</v>
      </c>
      <c r="B17" s="11">
        <v>44496.693945587729</v>
      </c>
      <c r="C17" s="11">
        <v>44423.994448051992</v>
      </c>
      <c r="D17" s="11">
        <v>26266.95175234288</v>
      </c>
      <c r="E17" s="11">
        <v>276213.45158802671</v>
      </c>
      <c r="F17" s="11">
        <v>49748</v>
      </c>
      <c r="G17" s="11">
        <v>47172</v>
      </c>
      <c r="H17" s="11">
        <v>30561</v>
      </c>
      <c r="I17" s="11">
        <v>278686</v>
      </c>
      <c r="J17" s="11">
        <v>55648.524403008116</v>
      </c>
      <c r="K17" s="11">
        <v>55314.75695549661</v>
      </c>
      <c r="L17" s="11">
        <v>22409.516285274549</v>
      </c>
      <c r="M17" s="11">
        <v>290729.33743460372</v>
      </c>
      <c r="N17" s="9"/>
      <c r="O17" s="12">
        <f t="shared" si="3"/>
        <v>5251.3060544122709</v>
      </c>
      <c r="P17" s="12">
        <f t="shared" si="4"/>
        <v>2748.0055519480084</v>
      </c>
      <c r="Q17" s="12">
        <f t="shared" si="5"/>
        <v>4294.0482476571196</v>
      </c>
      <c r="R17" s="12">
        <f t="shared" si="6"/>
        <v>2472.5484119732864</v>
      </c>
      <c r="S17" s="12">
        <f t="shared" si="1"/>
        <v>11151.830457420387</v>
      </c>
      <c r="T17" s="12">
        <f t="shared" si="7"/>
        <v>10890.762507444619</v>
      </c>
      <c r="U17" s="12">
        <f t="shared" si="8"/>
        <v>-3857.4354670683315</v>
      </c>
      <c r="V17" s="12">
        <f t="shared" si="9"/>
        <v>14515.885846577003</v>
      </c>
    </row>
    <row r="18" spans="1:22" x14ac:dyDescent="0.25">
      <c r="A18" s="8" t="s">
        <v>21</v>
      </c>
      <c r="B18" s="11">
        <v>44721.641271399996</v>
      </c>
      <c r="C18" s="11">
        <v>48995.769858361775</v>
      </c>
      <c r="D18" s="11">
        <v>28426.544666085647</v>
      </c>
      <c r="E18" s="11">
        <v>199546.62634080485</v>
      </c>
      <c r="F18" s="11">
        <v>50470</v>
      </c>
      <c r="G18" s="11">
        <v>52022</v>
      </c>
      <c r="H18" s="11">
        <v>32847</v>
      </c>
      <c r="I18" s="11">
        <v>194013</v>
      </c>
      <c r="J18" s="11">
        <v>52263.900872855003</v>
      </c>
      <c r="K18" s="11">
        <v>56582.815209407563</v>
      </c>
      <c r="L18" s="11">
        <v>21810.24547253596</v>
      </c>
      <c r="M18" s="11">
        <v>206267.5662774576</v>
      </c>
      <c r="N18" s="9"/>
      <c r="O18" s="12">
        <f t="shared" si="3"/>
        <v>5748.3587286000038</v>
      </c>
      <c r="P18" s="12">
        <f t="shared" si="4"/>
        <v>3026.2301416382252</v>
      </c>
      <c r="Q18" s="12">
        <f t="shared" si="5"/>
        <v>4420.4553339143531</v>
      </c>
      <c r="R18" s="12">
        <f t="shared" si="6"/>
        <v>-5533.6263408048544</v>
      </c>
      <c r="S18" s="12">
        <f t="shared" si="1"/>
        <v>7542.2596014550072</v>
      </c>
      <c r="T18" s="12">
        <f t="shared" si="7"/>
        <v>7587.0453510457883</v>
      </c>
      <c r="U18" s="12">
        <f t="shared" si="8"/>
        <v>-6616.2991935496866</v>
      </c>
      <c r="V18" s="12">
        <f t="shared" si="9"/>
        <v>6720.9399366527505</v>
      </c>
    </row>
    <row r="19" spans="1:22" x14ac:dyDescent="0.25">
      <c r="A19" s="8" t="s">
        <v>22</v>
      </c>
      <c r="B19" s="11">
        <v>1317.7306785404342</v>
      </c>
      <c r="C19" s="11">
        <v>2059.3140611614299</v>
      </c>
      <c r="D19" s="11">
        <v>2655.6031628204114</v>
      </c>
      <c r="E19" s="11">
        <v>13565.716033925017</v>
      </c>
      <c r="F19" s="11">
        <v>1532</v>
      </c>
      <c r="G19" s="11">
        <v>2184</v>
      </c>
      <c r="H19" s="11">
        <v>2901</v>
      </c>
      <c r="I19" s="11">
        <v>13965</v>
      </c>
      <c r="J19" s="11">
        <v>1216.1243230447608</v>
      </c>
      <c r="K19" s="11">
        <v>2388.2023985784658</v>
      </c>
      <c r="L19" s="11">
        <v>2793.5860723810911</v>
      </c>
      <c r="M19" s="11">
        <v>15490.028961573475</v>
      </c>
      <c r="N19" s="9"/>
      <c r="O19" s="12">
        <f t="shared" si="3"/>
        <v>214.26932145956584</v>
      </c>
      <c r="P19" s="12">
        <f t="shared" si="4"/>
        <v>124.68593883857011</v>
      </c>
      <c r="Q19" s="12">
        <f t="shared" si="5"/>
        <v>245.3968371795886</v>
      </c>
      <c r="R19" s="12">
        <f t="shared" si="6"/>
        <v>399.28396607498325</v>
      </c>
      <c r="S19" s="12">
        <f t="shared" si="1"/>
        <v>-101.60635549567337</v>
      </c>
      <c r="T19" s="12">
        <f t="shared" si="7"/>
        <v>328.88833741703593</v>
      </c>
      <c r="U19" s="12">
        <f t="shared" si="8"/>
        <v>137.98290956067967</v>
      </c>
      <c r="V19" s="12">
        <f t="shared" si="9"/>
        <v>1924.3129276484578</v>
      </c>
    </row>
    <row r="20" spans="1:22" x14ac:dyDescent="0.25">
      <c r="A20" s="8" t="s">
        <v>23</v>
      </c>
      <c r="B20" s="11">
        <v>4764.8787108460056</v>
      </c>
      <c r="C20" s="11">
        <v>4153.1369791139923</v>
      </c>
      <c r="D20" s="11">
        <v>4093.9845002140078</v>
      </c>
      <c r="E20" s="11">
        <v>30621.956144996464</v>
      </c>
      <c r="F20" s="11">
        <v>5376</v>
      </c>
      <c r="G20" s="11">
        <v>4674</v>
      </c>
      <c r="H20" s="11">
        <v>5331</v>
      </c>
      <c r="I20" s="11">
        <v>31845</v>
      </c>
      <c r="J20" s="11">
        <v>6178.4355747526415</v>
      </c>
      <c r="K20" s="11">
        <v>4859.9089527306041</v>
      </c>
      <c r="L20" s="11">
        <v>2755.9388785268115</v>
      </c>
      <c r="M20" s="11">
        <v>37982.340849356624</v>
      </c>
      <c r="N20" s="9"/>
      <c r="O20" s="12">
        <f t="shared" si="3"/>
        <v>611.12128915399444</v>
      </c>
      <c r="P20" s="12">
        <f t="shared" si="4"/>
        <v>520.86302088600769</v>
      </c>
      <c r="Q20" s="12">
        <f t="shared" si="5"/>
        <v>1237.0154997859922</v>
      </c>
      <c r="R20" s="12">
        <f t="shared" si="6"/>
        <v>1223.043855003536</v>
      </c>
      <c r="S20" s="12">
        <f t="shared" si="1"/>
        <v>1413.556863906636</v>
      </c>
      <c r="T20" s="12">
        <f t="shared" si="7"/>
        <v>706.77197361661183</v>
      </c>
      <c r="U20" s="12">
        <f t="shared" si="8"/>
        <v>-1338.0456216871962</v>
      </c>
      <c r="V20" s="12">
        <f t="shared" si="9"/>
        <v>7360.38470436016</v>
      </c>
    </row>
    <row r="21" spans="1:22" x14ac:dyDescent="0.25">
      <c r="A21" s="8" t="s">
        <v>24</v>
      </c>
      <c r="B21" s="11">
        <v>1841.8865768417886</v>
      </c>
      <c r="C21" s="11">
        <v>1549.943527909496</v>
      </c>
      <c r="D21" s="11">
        <v>1733.3007453839955</v>
      </c>
      <c r="E21" s="11">
        <v>4024.6301298684284</v>
      </c>
      <c r="F21" s="11">
        <v>2283</v>
      </c>
      <c r="G21" s="11">
        <v>1697</v>
      </c>
      <c r="H21" s="11">
        <v>1770</v>
      </c>
      <c r="I21" s="11">
        <v>3923</v>
      </c>
      <c r="J21" s="11">
        <v>1991.9367659937732</v>
      </c>
      <c r="K21" s="11">
        <v>1771.1227866102581</v>
      </c>
      <c r="L21" s="11">
        <v>1867.2364179416181</v>
      </c>
      <c r="M21" s="11">
        <v>4156.4256551358194</v>
      </c>
      <c r="N21" s="9"/>
      <c r="O21" s="12">
        <f t="shared" si="3"/>
        <v>441.11342315821139</v>
      </c>
      <c r="P21" s="12">
        <f t="shared" si="4"/>
        <v>147.05647209050403</v>
      </c>
      <c r="Q21" s="12">
        <f t="shared" si="5"/>
        <v>36.699254616004509</v>
      </c>
      <c r="R21" s="12">
        <f t="shared" si="6"/>
        <v>-101.63012986842841</v>
      </c>
      <c r="S21" s="12">
        <f t="shared" si="1"/>
        <v>150.05018915198457</v>
      </c>
      <c r="T21" s="12">
        <f t="shared" si="7"/>
        <v>221.17925870076215</v>
      </c>
      <c r="U21" s="12">
        <f t="shared" si="8"/>
        <v>133.93567255762264</v>
      </c>
      <c r="V21" s="12">
        <f t="shared" si="9"/>
        <v>131.79552526739099</v>
      </c>
    </row>
    <row r="22" spans="1:22" x14ac:dyDescent="0.25">
      <c r="A22" s="8" t="s">
        <v>25</v>
      </c>
      <c r="B22" s="11">
        <v>1996.5969594886067</v>
      </c>
      <c r="C22" s="11">
        <v>2068.8061369376464</v>
      </c>
      <c r="D22" s="11">
        <v>2495.8987459506593</v>
      </c>
      <c r="E22" s="11">
        <v>10405.569165740504</v>
      </c>
      <c r="F22" s="11">
        <v>2377</v>
      </c>
      <c r="G22" s="11">
        <v>2324</v>
      </c>
      <c r="H22" s="11">
        <v>2761</v>
      </c>
      <c r="I22" s="11">
        <v>10199</v>
      </c>
      <c r="J22" s="11">
        <v>2196.9486838263388</v>
      </c>
      <c r="K22" s="11">
        <v>2260.600856522989</v>
      </c>
      <c r="L22" s="11">
        <v>2333.0607642701602</v>
      </c>
      <c r="M22" s="11">
        <v>11299.026205238548</v>
      </c>
      <c r="N22" s="9"/>
      <c r="O22" s="12">
        <f t="shared" si="3"/>
        <v>380.40304051139333</v>
      </c>
      <c r="P22" s="12">
        <f t="shared" si="4"/>
        <v>255.19386306235356</v>
      </c>
      <c r="Q22" s="12">
        <f t="shared" si="5"/>
        <v>265.1012540493407</v>
      </c>
      <c r="R22" s="12">
        <f t="shared" si="6"/>
        <v>-206.5691657405041</v>
      </c>
      <c r="S22" s="12">
        <f t="shared" si="1"/>
        <v>200.35172433773209</v>
      </c>
      <c r="T22" s="12">
        <f t="shared" si="7"/>
        <v>191.79471958534259</v>
      </c>
      <c r="U22" s="12">
        <f t="shared" si="8"/>
        <v>-162.83798168049907</v>
      </c>
      <c r="V22" s="12">
        <f t="shared" si="9"/>
        <v>893.45703949804374</v>
      </c>
    </row>
    <row r="23" spans="1:22" x14ac:dyDescent="0.25">
      <c r="A23" s="8" t="s">
        <v>26</v>
      </c>
      <c r="B23" s="11">
        <v>6819.5433218327626</v>
      </c>
      <c r="C23" s="11">
        <v>7756.4538911134714</v>
      </c>
      <c r="D23" s="11">
        <v>10432.93792373392</v>
      </c>
      <c r="E23" s="11">
        <v>35175.76154627934</v>
      </c>
      <c r="F23" s="11">
        <v>8225</v>
      </c>
      <c r="G23" s="11">
        <v>8444</v>
      </c>
      <c r="H23" s="11">
        <v>11288</v>
      </c>
      <c r="I23" s="11">
        <v>36236</v>
      </c>
      <c r="J23" s="11">
        <v>7542.3427517709551</v>
      </c>
      <c r="K23" s="11">
        <v>9592.9247027077035</v>
      </c>
      <c r="L23" s="11">
        <v>11508.388366401041</v>
      </c>
      <c r="M23" s="11">
        <v>38980.994464293188</v>
      </c>
      <c r="N23" s="9"/>
      <c r="O23" s="12">
        <f t="shared" si="3"/>
        <v>1405.4566781672374</v>
      </c>
      <c r="P23" s="12">
        <f t="shared" si="4"/>
        <v>687.5461088865286</v>
      </c>
      <c r="Q23" s="12">
        <f t="shared" si="5"/>
        <v>855.06207626608011</v>
      </c>
      <c r="R23" s="12">
        <f t="shared" si="6"/>
        <v>1060.2384537206599</v>
      </c>
      <c r="S23" s="12">
        <f t="shared" si="1"/>
        <v>722.79942993819259</v>
      </c>
      <c r="T23" s="12">
        <f t="shared" si="7"/>
        <v>1836.4708115942321</v>
      </c>
      <c r="U23" s="12">
        <f t="shared" si="8"/>
        <v>1075.450442667121</v>
      </c>
      <c r="V23" s="12">
        <f t="shared" si="9"/>
        <v>3805.2329180138477</v>
      </c>
    </row>
    <row r="24" spans="1:22" x14ac:dyDescent="0.25">
      <c r="A24" s="8" t="s">
        <v>27</v>
      </c>
      <c r="B24" s="11">
        <v>3977.455784950926</v>
      </c>
      <c r="C24" s="11">
        <v>5208.8950002559541</v>
      </c>
      <c r="D24" s="11">
        <v>7207.6936000728183</v>
      </c>
      <c r="E24" s="11">
        <v>24294.30887390488</v>
      </c>
      <c r="F24" s="11">
        <v>5145</v>
      </c>
      <c r="G24" s="11">
        <v>5946</v>
      </c>
      <c r="H24" s="11">
        <v>7818</v>
      </c>
      <c r="I24" s="11">
        <v>24122</v>
      </c>
      <c r="J24" s="11">
        <v>3970.813380082483</v>
      </c>
      <c r="K24" s="11">
        <v>6072.5321369710528</v>
      </c>
      <c r="L24" s="11">
        <v>8055.7449361447716</v>
      </c>
      <c r="M24" s="11">
        <v>27788.682959077076</v>
      </c>
      <c r="N24" s="9"/>
      <c r="O24" s="12">
        <f t="shared" si="3"/>
        <v>1167.544215049074</v>
      </c>
      <c r="P24" s="12">
        <f t="shared" si="4"/>
        <v>737.10499974404593</v>
      </c>
      <c r="Q24" s="12">
        <f t="shared" si="5"/>
        <v>610.3063999271817</v>
      </c>
      <c r="R24" s="12">
        <f t="shared" si="6"/>
        <v>-172.30887390487987</v>
      </c>
      <c r="S24" s="12">
        <f t="shared" si="1"/>
        <v>-6.642404868443009</v>
      </c>
      <c r="T24" s="12">
        <f t="shared" si="7"/>
        <v>863.63713671509868</v>
      </c>
      <c r="U24" s="12">
        <f t="shared" si="8"/>
        <v>848.0513360719533</v>
      </c>
      <c r="V24" s="12">
        <f t="shared" si="9"/>
        <v>3494.3740851721959</v>
      </c>
    </row>
    <row r="25" spans="1:22" x14ac:dyDescent="0.25">
      <c r="A25" s="8" t="s">
        <v>28</v>
      </c>
      <c r="B25" s="11">
        <v>2698.4381547637636</v>
      </c>
      <c r="C25" s="11">
        <v>2180.201837872838</v>
      </c>
      <c r="D25" s="11">
        <v>4204.258575503487</v>
      </c>
      <c r="E25" s="11">
        <v>13942.949333836485</v>
      </c>
      <c r="F25" s="11">
        <v>3199</v>
      </c>
      <c r="G25" s="11">
        <v>2535</v>
      </c>
      <c r="H25" s="11">
        <v>4567</v>
      </c>
      <c r="I25" s="11">
        <v>13937</v>
      </c>
      <c r="J25" s="11">
        <v>3182.3370478454544</v>
      </c>
      <c r="K25" s="11">
        <v>2269.8402318484077</v>
      </c>
      <c r="L25" s="11">
        <v>4554.2275648640889</v>
      </c>
      <c r="M25" s="11">
        <v>15161.398534089087</v>
      </c>
      <c r="N25" s="9"/>
      <c r="O25" s="12">
        <f t="shared" si="3"/>
        <v>500.56184523623642</v>
      </c>
      <c r="P25" s="12">
        <f t="shared" si="4"/>
        <v>354.79816212716196</v>
      </c>
      <c r="Q25" s="12">
        <f t="shared" si="5"/>
        <v>362.74142449651299</v>
      </c>
      <c r="R25" s="12">
        <f t="shared" si="6"/>
        <v>-5.949333836484584</v>
      </c>
      <c r="S25" s="12">
        <f t="shared" si="1"/>
        <v>483.89889308169086</v>
      </c>
      <c r="T25" s="12">
        <f t="shared" si="7"/>
        <v>89.63839397556967</v>
      </c>
      <c r="U25" s="12">
        <f t="shared" si="8"/>
        <v>349.96898936060188</v>
      </c>
      <c r="V25" s="12">
        <f t="shared" si="9"/>
        <v>1218.4492002526022</v>
      </c>
    </row>
    <row r="26" spans="1:22" x14ac:dyDescent="0.25">
      <c r="A26" s="8" t="s">
        <v>29</v>
      </c>
      <c r="B26" s="11">
        <v>67178.099750862923</v>
      </c>
      <c r="C26" s="11">
        <v>41638.329402968651</v>
      </c>
      <c r="D26" s="11">
        <v>37888.392676474221</v>
      </c>
      <c r="E26" s="11">
        <v>107553.85801078062</v>
      </c>
      <c r="F26" s="11">
        <v>74174</v>
      </c>
      <c r="G26" s="11">
        <v>44270</v>
      </c>
      <c r="H26" s="11">
        <v>40748</v>
      </c>
      <c r="I26" s="11">
        <v>99759</v>
      </c>
      <c r="J26" s="11">
        <v>69291.128399951369</v>
      </c>
      <c r="K26" s="11">
        <v>43579.86476012315</v>
      </c>
      <c r="L26" s="11">
        <v>32279.009382936529</v>
      </c>
      <c r="M26" s="11">
        <v>118584.64732107654</v>
      </c>
      <c r="N26" s="9"/>
      <c r="O26" s="12">
        <f t="shared" si="3"/>
        <v>6995.9002491370775</v>
      </c>
      <c r="P26" s="12">
        <f t="shared" si="4"/>
        <v>2631.6705970313487</v>
      </c>
      <c r="Q26" s="12">
        <f t="shared" si="5"/>
        <v>2859.6073235257791</v>
      </c>
      <c r="R26" s="12">
        <f t="shared" si="6"/>
        <v>-7794.8580107806192</v>
      </c>
      <c r="S26" s="12">
        <f t="shared" si="1"/>
        <v>2113.0286490884464</v>
      </c>
      <c r="T26" s="12">
        <f t="shared" si="7"/>
        <v>1941.5353571544983</v>
      </c>
      <c r="U26" s="12">
        <f t="shared" si="8"/>
        <v>-5609.3832935376922</v>
      </c>
      <c r="V26" s="12">
        <f t="shared" si="9"/>
        <v>11030.789310295921</v>
      </c>
    </row>
    <row r="27" spans="1:22" x14ac:dyDescent="0.25">
      <c r="A27" s="8" t="s">
        <v>30</v>
      </c>
      <c r="B27" s="11">
        <v>300723.13009204913</v>
      </c>
      <c r="C27" s="11">
        <v>287841.82408764219</v>
      </c>
      <c r="D27" s="11">
        <v>261760.55962154875</v>
      </c>
      <c r="E27" s="11">
        <v>1475190.287196927</v>
      </c>
      <c r="F27" s="11">
        <v>339795</v>
      </c>
      <c r="G27" s="11">
        <v>308630</v>
      </c>
      <c r="H27" s="11">
        <v>293968</v>
      </c>
      <c r="I27" s="11">
        <v>1474469</v>
      </c>
      <c r="J27" s="11">
        <v>349788.52066905325</v>
      </c>
      <c r="K27" s="11">
        <v>335402.45334692765</v>
      </c>
      <c r="L27" s="11">
        <v>231841.74163607255</v>
      </c>
      <c r="M27" s="11">
        <v>1586810.3214656184</v>
      </c>
      <c r="N27" s="9"/>
      <c r="O27" s="13">
        <f t="shared" si="3"/>
        <v>39071.869907950866</v>
      </c>
      <c r="P27" s="13">
        <f t="shared" si="4"/>
        <v>20788.175912357809</v>
      </c>
      <c r="Q27" s="13">
        <f t="shared" si="5"/>
        <v>32207.440378451254</v>
      </c>
      <c r="R27" s="13">
        <f t="shared" si="6"/>
        <v>-721.28719692700543</v>
      </c>
      <c r="S27" s="13">
        <f t="shared" si="1"/>
        <v>49065.390577004116</v>
      </c>
      <c r="T27" s="13">
        <f t="shared" si="7"/>
        <v>47560.629259285459</v>
      </c>
      <c r="U27" s="13">
        <f t="shared" si="8"/>
        <v>-29918.817985476198</v>
      </c>
      <c r="V27" s="13">
        <f t="shared" si="9"/>
        <v>111620.03426869144</v>
      </c>
    </row>
    <row r="28" spans="1:22" x14ac:dyDescent="0.25">
      <c r="A28" s="6" t="s">
        <v>31</v>
      </c>
      <c r="O28" s="4"/>
      <c r="P28" s="4"/>
      <c r="Q28" s="4"/>
      <c r="R28" s="4"/>
      <c r="S28" s="4"/>
      <c r="T28" s="4"/>
      <c r="U28" s="4"/>
      <c r="V28" s="4"/>
    </row>
    <row r="29" spans="1:22" ht="15.75" thickBot="1" x14ac:dyDescent="0.3">
      <c r="A29" s="7"/>
      <c r="O29" s="4"/>
      <c r="P29" s="4"/>
      <c r="Q29" s="4"/>
      <c r="R29" s="4"/>
      <c r="S29" s="4"/>
      <c r="T29" s="4"/>
      <c r="U29" s="4"/>
      <c r="V29" s="4"/>
    </row>
    <row r="30" spans="1:22" ht="15.75" thickBot="1" x14ac:dyDescent="0.3">
      <c r="A30" s="1" t="s">
        <v>0</v>
      </c>
      <c r="B30" s="14">
        <v>2020</v>
      </c>
      <c r="C30" s="15"/>
      <c r="D30" s="15"/>
      <c r="E30" s="16"/>
      <c r="F30" s="14">
        <v>2025</v>
      </c>
      <c r="G30" s="15"/>
      <c r="H30" s="15"/>
      <c r="I30" s="16"/>
      <c r="J30" s="14">
        <v>2030</v>
      </c>
      <c r="K30" s="15"/>
      <c r="L30" s="15"/>
      <c r="M30" s="16"/>
      <c r="O30" s="4"/>
      <c r="P30" s="4"/>
      <c r="Q30" s="4"/>
      <c r="R30" s="4"/>
      <c r="S30" s="4"/>
      <c r="T30" s="4"/>
      <c r="U30" s="4"/>
      <c r="V30" s="4"/>
    </row>
    <row r="31" spans="1:22" ht="23.25" thickBot="1" x14ac:dyDescent="0.3">
      <c r="A31" s="2" t="s">
        <v>32</v>
      </c>
      <c r="B31" s="3" t="s">
        <v>2</v>
      </c>
      <c r="C31" s="3" t="s">
        <v>3</v>
      </c>
      <c r="D31" s="3" t="s">
        <v>4</v>
      </c>
      <c r="E31" s="3" t="s">
        <v>5</v>
      </c>
      <c r="F31" s="3" t="s">
        <v>2</v>
      </c>
      <c r="G31" s="3" t="s">
        <v>3</v>
      </c>
      <c r="H31" s="3" t="s">
        <v>4</v>
      </c>
      <c r="I31" s="3" t="s">
        <v>5</v>
      </c>
      <c r="J31" s="3" t="s">
        <v>2</v>
      </c>
      <c r="K31" s="3" t="s">
        <v>3</v>
      </c>
      <c r="L31" s="3" t="s">
        <v>4</v>
      </c>
      <c r="M31" s="3" t="s">
        <v>5</v>
      </c>
      <c r="O31" s="4"/>
      <c r="P31" s="4"/>
      <c r="Q31" s="4"/>
      <c r="R31" s="4"/>
      <c r="S31" s="4"/>
      <c r="T31" s="4"/>
      <c r="U31" s="4"/>
      <c r="V31" s="4"/>
    </row>
    <row r="32" spans="1:22" ht="34.5" thickBot="1" x14ac:dyDescent="0.3">
      <c r="A32" s="2" t="s">
        <v>33</v>
      </c>
      <c r="B32" s="5">
        <v>102149</v>
      </c>
      <c r="C32" s="5">
        <v>105091</v>
      </c>
      <c r="D32" s="5">
        <v>69296</v>
      </c>
      <c r="E32" s="5">
        <v>533566</v>
      </c>
      <c r="F32" s="5">
        <v>114621</v>
      </c>
      <c r="G32" s="5">
        <v>114087</v>
      </c>
      <c r="H32" s="5">
        <v>73076</v>
      </c>
      <c r="I32" s="5">
        <v>541986</v>
      </c>
      <c r="J32" s="5">
        <v>127590</v>
      </c>
      <c r="K32" s="5">
        <v>123252</v>
      </c>
      <c r="L32" s="5">
        <v>76811</v>
      </c>
      <c r="M32" s="5">
        <v>549056</v>
      </c>
      <c r="O32" s="4">
        <f t="shared" si="3"/>
        <v>12472</v>
      </c>
      <c r="P32" s="4">
        <f t="shared" si="4"/>
        <v>8996</v>
      </c>
      <c r="Q32" s="4">
        <f t="shared" si="5"/>
        <v>3780</v>
      </c>
      <c r="R32" s="4">
        <f t="shared" si="6"/>
        <v>8420</v>
      </c>
      <c r="S32" s="4"/>
      <c r="T32" s="4"/>
      <c r="U32" s="4"/>
      <c r="V32" s="4"/>
    </row>
    <row r="33" spans="1:22" ht="23.25" thickBot="1" x14ac:dyDescent="0.3">
      <c r="A33" s="2" t="s">
        <v>34</v>
      </c>
      <c r="B33" s="5">
        <v>153588</v>
      </c>
      <c r="C33" s="5">
        <v>129855</v>
      </c>
      <c r="D33" s="5">
        <v>149757</v>
      </c>
      <c r="E33" s="5">
        <v>659112</v>
      </c>
      <c r="F33" s="5">
        <v>166890</v>
      </c>
      <c r="G33" s="5">
        <v>137848</v>
      </c>
      <c r="H33" s="5">
        <v>154449</v>
      </c>
      <c r="I33" s="5">
        <v>665671</v>
      </c>
      <c r="J33" s="5">
        <v>180188</v>
      </c>
      <c r="K33" s="5">
        <v>145601</v>
      </c>
      <c r="L33" s="5">
        <v>158603</v>
      </c>
      <c r="M33" s="5">
        <v>668116</v>
      </c>
      <c r="O33" s="4">
        <f t="shared" si="3"/>
        <v>13302</v>
      </c>
      <c r="P33" s="4">
        <f t="shared" si="4"/>
        <v>7993</v>
      </c>
      <c r="Q33" s="4">
        <f t="shared" si="5"/>
        <v>4692</v>
      </c>
      <c r="R33" s="4">
        <f t="shared" si="6"/>
        <v>6559</v>
      </c>
      <c r="S33" s="4"/>
      <c r="T33" s="4"/>
      <c r="U33" s="4"/>
      <c r="V33" s="4"/>
    </row>
    <row r="34" spans="1:22" ht="23.25" thickBot="1" x14ac:dyDescent="0.3">
      <c r="A34" s="2" t="s">
        <v>35</v>
      </c>
      <c r="B34" s="5">
        <v>13442</v>
      </c>
      <c r="C34" s="5">
        <v>13786</v>
      </c>
      <c r="D34" s="5">
        <v>18526</v>
      </c>
      <c r="E34" s="5">
        <v>55635</v>
      </c>
      <c r="F34" s="5">
        <v>14893</v>
      </c>
      <c r="G34" s="5">
        <v>14806</v>
      </c>
      <c r="H34" s="5">
        <v>19390</v>
      </c>
      <c r="I34" s="5">
        <v>57168</v>
      </c>
      <c r="J34" s="5">
        <v>16326</v>
      </c>
      <c r="K34" s="5">
        <v>15771</v>
      </c>
      <c r="L34" s="5">
        <v>20136</v>
      </c>
      <c r="M34" s="5">
        <v>58210</v>
      </c>
      <c r="O34" s="4">
        <f t="shared" si="3"/>
        <v>1451</v>
      </c>
      <c r="P34" s="4">
        <f t="shared" si="4"/>
        <v>1020</v>
      </c>
      <c r="Q34" s="4">
        <f t="shared" si="5"/>
        <v>864</v>
      </c>
      <c r="R34" s="4">
        <f t="shared" si="6"/>
        <v>1533</v>
      </c>
      <c r="S34" s="4"/>
      <c r="T34" s="4"/>
      <c r="U34" s="4"/>
      <c r="V34" s="4"/>
    </row>
    <row r="35" spans="1:22" ht="23.25" thickBot="1" x14ac:dyDescent="0.3">
      <c r="A35" s="2" t="s">
        <v>36</v>
      </c>
      <c r="B35" s="5">
        <v>21670</v>
      </c>
      <c r="C35" s="5">
        <v>23544</v>
      </c>
      <c r="D35" s="5">
        <v>32274</v>
      </c>
      <c r="E35" s="5">
        <v>106903</v>
      </c>
      <c r="F35" s="5">
        <v>24643</v>
      </c>
      <c r="G35" s="5">
        <v>25934</v>
      </c>
      <c r="H35" s="5">
        <v>34440</v>
      </c>
      <c r="I35" s="5">
        <v>109630</v>
      </c>
      <c r="J35" s="5">
        <v>27694</v>
      </c>
      <c r="K35" s="5">
        <v>28390</v>
      </c>
      <c r="L35" s="5">
        <v>36598</v>
      </c>
      <c r="M35" s="5">
        <v>111994</v>
      </c>
      <c r="O35" s="4">
        <f t="shared" si="3"/>
        <v>2973</v>
      </c>
      <c r="P35" s="4">
        <f t="shared" si="4"/>
        <v>2390</v>
      </c>
      <c r="Q35" s="4">
        <f t="shared" si="5"/>
        <v>2166</v>
      </c>
      <c r="R35" s="4">
        <f t="shared" si="6"/>
        <v>2727</v>
      </c>
      <c r="S35" s="4"/>
      <c r="T35" s="4"/>
      <c r="U35" s="4"/>
      <c r="V35" s="4"/>
    </row>
    <row r="36" spans="1:22" ht="23.25" thickBot="1" x14ac:dyDescent="0.3">
      <c r="A36" s="2" t="s">
        <v>37</v>
      </c>
      <c r="B36" s="5">
        <v>16271</v>
      </c>
      <c r="C36" s="5">
        <v>14365</v>
      </c>
      <c r="D36" s="5">
        <v>11573</v>
      </c>
      <c r="E36" s="5">
        <v>95114</v>
      </c>
      <c r="F36" s="5">
        <v>18747</v>
      </c>
      <c r="G36" s="5">
        <v>15955</v>
      </c>
      <c r="H36" s="5">
        <v>12613</v>
      </c>
      <c r="I36" s="5">
        <v>100014</v>
      </c>
      <c r="J36" s="5">
        <v>21721</v>
      </c>
      <c r="K36" s="5">
        <v>17878</v>
      </c>
      <c r="L36" s="5">
        <v>13871</v>
      </c>
      <c r="M36" s="5">
        <v>106037</v>
      </c>
      <c r="O36" s="4">
        <f t="shared" si="3"/>
        <v>2476</v>
      </c>
      <c r="P36" s="4">
        <f t="shared" si="4"/>
        <v>1590</v>
      </c>
      <c r="Q36" s="4">
        <f t="shared" si="5"/>
        <v>1040</v>
      </c>
      <c r="R36" s="4">
        <f t="shared" si="6"/>
        <v>4900</v>
      </c>
      <c r="S36" s="4"/>
      <c r="T36" s="4"/>
      <c r="U36" s="4"/>
      <c r="V36" s="4"/>
    </row>
    <row r="37" spans="1:22" ht="15.75" thickBot="1" x14ac:dyDescent="0.3">
      <c r="A37" s="2" t="s">
        <v>38</v>
      </c>
      <c r="B37" s="5">
        <v>307121</v>
      </c>
      <c r="C37" s="5">
        <v>286640</v>
      </c>
      <c r="D37" s="5">
        <v>281425</v>
      </c>
      <c r="E37" s="5">
        <v>1450329</v>
      </c>
      <c r="F37" s="5">
        <v>339795</v>
      </c>
      <c r="G37" s="5">
        <v>308630</v>
      </c>
      <c r="H37" s="5">
        <v>293968</v>
      </c>
      <c r="I37" s="5">
        <v>1474469</v>
      </c>
      <c r="J37" s="5">
        <v>373519</v>
      </c>
      <c r="K37" s="5">
        <v>330892</v>
      </c>
      <c r="L37" s="5">
        <v>306019</v>
      </c>
      <c r="M37" s="5">
        <v>1493413</v>
      </c>
      <c r="O37" s="4">
        <f t="shared" si="3"/>
        <v>32674</v>
      </c>
      <c r="P37" s="4">
        <f t="shared" si="4"/>
        <v>21990</v>
      </c>
      <c r="Q37" s="4">
        <f t="shared" si="5"/>
        <v>12543</v>
      </c>
      <c r="R37" s="4">
        <f t="shared" si="6"/>
        <v>24140</v>
      </c>
      <c r="S37" s="4"/>
      <c r="T37" s="4"/>
      <c r="U37" s="4"/>
      <c r="V37" s="4"/>
    </row>
  </sheetData>
  <mergeCells count="8">
    <mergeCell ref="B30:E30"/>
    <mergeCell ref="F30:I30"/>
    <mergeCell ref="J30:M30"/>
    <mergeCell ref="O1:R1"/>
    <mergeCell ref="S1:V1"/>
    <mergeCell ref="B1:E1"/>
    <mergeCell ref="F1:I1"/>
    <mergeCell ref="J1:M1"/>
  </mergeCells>
  <hyperlinks>
    <hyperlink ref="A28" r:id="rId1" display="https://planning.maryland.gov/MSDC/Pages/s3_projection.aspx"/>
  </hyperlinks>
  <pageMargins left="0.7" right="0.7" top="0.75" bottom="0.75" header="0.3" footer="0.3"/>
  <pageSetup orientation="portrait" horizontalDpi="4294967295" verticalDpi="4294967295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</vt:lpstr>
      <vt:lpstr>Household income projection</vt:lpstr>
    </vt:vector>
  </TitlesOfParts>
  <Company>University of Maryland (ARCH)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2020-02-21T18:44:34Z</dcterms:created>
  <dcterms:modified xsi:type="dcterms:W3CDTF">2020-04-07T15:24:38Z</dcterms:modified>
</cp:coreProperties>
</file>